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CFAC8AD3-AFBE-455D-B4BE-909CB46C4932}" xr6:coauthVersionLast="47" xr6:coauthVersionMax="47" xr10:uidLastSave="{00000000-0000-0000-0000-000000000000}"/>
  <bookViews>
    <workbookView xWindow="-28920" yWindow="1275" windowWidth="29040" windowHeight="15720" xr2:uid="{00000000-000D-0000-FFFF-FFFF00000000}"/>
  </bookViews>
  <sheets>
    <sheet name="ToT Coordinado" sheetId="1" r:id="rId1"/>
    <sheet name="Hoja1" sheetId="3" r:id="rId2"/>
  </sheets>
  <definedNames>
    <definedName name="_xlnm._FilterDatabase" localSheetId="0" hidden="1">'ToT Coordinado'!$B$11:$F$16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6" i="1" l="1"/>
  <c r="F36" i="1" s="1"/>
  <c r="H36" i="1" s="1"/>
  <c r="E24" i="1"/>
  <c r="F24" i="1" s="1"/>
  <c r="H24" i="1" s="1"/>
  <c r="E37" i="1"/>
  <c r="F37" i="1" s="1"/>
  <c r="H37" i="1" s="1"/>
  <c r="E38" i="1"/>
  <c r="F38" i="1" s="1"/>
  <c r="H38" i="1" s="1"/>
  <c r="E39" i="1"/>
  <c r="F39" i="1" s="1"/>
  <c r="H39" i="1" s="1"/>
  <c r="E40" i="1"/>
  <c r="F40" i="1" s="1"/>
  <c r="H40" i="1" s="1"/>
  <c r="E28" i="1"/>
  <c r="F28" i="1" s="1"/>
  <c r="H28" i="1" s="1"/>
  <c r="E25" i="1"/>
  <c r="F25" i="1" s="1"/>
  <c r="G25" i="1" s="1"/>
  <c r="E26" i="1"/>
  <c r="F26" i="1" s="1"/>
  <c r="G26" i="1" s="1"/>
  <c r="E27" i="1"/>
  <c r="F27" i="1" s="1"/>
  <c r="G27" i="1" s="1"/>
  <c r="E13" i="1"/>
  <c r="F13" i="1" s="1"/>
  <c r="H13" i="1" s="1"/>
  <c r="E14" i="1"/>
  <c r="F14" i="1" s="1"/>
  <c r="H14" i="1" s="1"/>
  <c r="E15" i="1"/>
  <c r="F15" i="1" s="1"/>
  <c r="H15" i="1" s="1"/>
  <c r="E16" i="1"/>
  <c r="F16" i="1" s="1"/>
  <c r="H16" i="1" s="1"/>
  <c r="E12" i="1"/>
  <c r="F12" i="1" s="1"/>
  <c r="H12" i="1" s="1"/>
  <c r="G28" i="1" l="1"/>
  <c r="G16" i="1"/>
  <c r="G40" i="1"/>
  <c r="G39" i="1"/>
  <c r="G38" i="1"/>
  <c r="H25" i="1"/>
  <c r="H26" i="1"/>
  <c r="H27" i="1"/>
  <c r="G37" i="1"/>
  <c r="G12" i="1"/>
  <c r="G15" i="1"/>
  <c r="G36" i="1"/>
  <c r="G24" i="1"/>
  <c r="G13" i="1"/>
  <c r="G14" i="1"/>
</calcChain>
</file>

<file path=xl/sharedStrings.xml><?xml version="1.0" encoding="utf-8"?>
<sst xmlns="http://schemas.openxmlformats.org/spreadsheetml/2006/main" count="56" uniqueCount="29">
  <si>
    <t>Cruise Speed</t>
  </si>
  <si>
    <t>Arrival Time</t>
  </si>
  <si>
    <t>Travel Time (min)</t>
  </si>
  <si>
    <t>Launch Time</t>
  </si>
  <si>
    <t>Data Weapon 1</t>
  </si>
  <si>
    <t>Data Weapon 3</t>
  </si>
  <si>
    <t>377-UGM-109E Tomahawk Blk IV TACTOM</t>
  </si>
  <si>
    <t>#4439 - Shahed-136</t>
  </si>
  <si>
    <t>WEAPON LAUNCH</t>
  </si>
  <si>
    <t>Arghley Burke 1</t>
  </si>
  <si>
    <t>Arghley Burke 2</t>
  </si>
  <si>
    <t>Arghley Burke 3</t>
  </si>
  <si>
    <t>Iwo Jima</t>
  </si>
  <si>
    <t>TGT Distance</t>
  </si>
  <si>
    <t>Launcher Plataform</t>
  </si>
  <si>
    <t>Plot Course</t>
  </si>
  <si>
    <t>(Zulu or Local)</t>
  </si>
  <si>
    <t>( Knots )</t>
  </si>
  <si>
    <t>1+2+3</t>
  </si>
  <si>
    <t xml:space="preserve"> Route #Waypoint</t>
  </si>
  <si>
    <t>SSN Virginia Class</t>
  </si>
  <si>
    <t>#586 - RGM-109E Tomahawk Blk IV TACTOM</t>
  </si>
  <si>
    <t>Launch Shift</t>
  </si>
  <si>
    <t>Current Game Time</t>
  </si>
  <si>
    <t>T-Minus</t>
  </si>
  <si>
    <t>PAY ATTENTION</t>
  </si>
  <si>
    <t>COORDINATED ATTACK TABLE</t>
  </si>
  <si>
    <t>Created: Alberto " Correcaminos"</t>
  </si>
  <si>
    <t>Ej:13:02:15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</si>
</sst>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71" formatCode="[$-F400]h:mm:ss\ AM/PM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0066"/>
      <name val="Arial"/>
      <family val="2"/>
    </font>
    <font>
      <b/>
      <sz val="28"/>
      <color theme="1"/>
      <name val="Impact"/>
      <family val="2"/>
    </font>
    <font>
      <b/>
      <sz val="16"/>
      <color rgb="FF0070C0"/>
      <name val="Impact"/>
      <family val="2"/>
    </font>
    <font>
      <sz val="11"/>
      <color theme="1"/>
      <name val="Impact"/>
      <family val="2"/>
    </font>
    <font>
      <sz val="12"/>
      <color theme="1"/>
      <name val="Impact"/>
      <family val="2"/>
    </font>
    <font>
      <b/>
      <sz val="16"/>
      <color theme="1"/>
      <name val="Impact"/>
      <family val="2"/>
    </font>
    <font>
      <sz val="18"/>
      <color theme="1"/>
      <name val="Impact"/>
      <family val="2"/>
    </font>
    <font>
      <sz val="18"/>
      <color rgb="FF1F1F1F"/>
      <name val="Impact"/>
      <family val="2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8"/>
      <color theme="1"/>
      <name val="Berlin Sans FB Demi"/>
      <family val="2"/>
    </font>
    <font>
      <sz val="24"/>
      <color theme="1"/>
      <name val="Berlin Sans FB Demi"/>
      <family val="2"/>
    </font>
    <font>
      <b/>
      <sz val="14"/>
      <color theme="1"/>
      <name val="Berlin Sans FB Demi"/>
      <family val="2"/>
    </font>
    <font>
      <b/>
      <sz val="16"/>
      <color theme="1"/>
      <name val="Berlin Sans FB Demi"/>
      <family val="2"/>
    </font>
    <font>
      <b/>
      <sz val="11"/>
      <color theme="1"/>
      <name val="Berlin Sans FB Demi"/>
      <family val="2"/>
    </font>
    <font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2" fontId="0" fillId="5" borderId="1" xfId="0" applyNumberFormat="1" applyFill="1" applyBorder="1" applyAlignment="1" applyProtection="1">
      <alignment horizontal="center"/>
    </xf>
    <xf numFmtId="0" fontId="0" fillId="0" borderId="0" xfId="0" applyProtection="1"/>
    <xf numFmtId="0" fontId="4" fillId="0" borderId="0" xfId="0" applyFont="1" applyFill="1" applyAlignment="1" applyProtection="1">
      <alignment horizontal="center"/>
      <protection locked="0"/>
    </xf>
    <xf numFmtId="21" fontId="0" fillId="0" borderId="0" xfId="0" applyNumberFormat="1"/>
    <xf numFmtId="21" fontId="4" fillId="4" borderId="1" xfId="0" applyNumberFormat="1" applyFont="1" applyFill="1" applyBorder="1" applyAlignment="1" applyProtection="1">
      <alignment horizontal="center"/>
      <protection locked="0"/>
    </xf>
    <xf numFmtId="164" fontId="7" fillId="2" borderId="2" xfId="0" applyNumberFormat="1" applyFont="1" applyFill="1" applyBorder="1" applyAlignment="1" applyProtection="1">
      <alignment horizontal="center"/>
    </xf>
    <xf numFmtId="164" fontId="7" fillId="2" borderId="1" xfId="0" applyNumberFormat="1" applyFont="1" applyFill="1" applyBorder="1" applyAlignment="1" applyProtection="1">
      <alignment horizontal="center"/>
    </xf>
    <xf numFmtId="0" fontId="9" fillId="3" borderId="1" xfId="0" applyFont="1" applyFill="1" applyBorder="1" applyAlignment="1" applyProtection="1">
      <alignment horizontal="center"/>
    </xf>
    <xf numFmtId="0" fontId="13" fillId="3" borderId="1" xfId="0" applyFont="1" applyFill="1" applyBorder="1" applyAlignment="1" applyProtection="1">
      <alignment horizontal="center"/>
      <protection locked="0"/>
    </xf>
    <xf numFmtId="0" fontId="15" fillId="3" borderId="1" xfId="0" applyFont="1" applyFill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/>
    </xf>
    <xf numFmtId="0" fontId="15" fillId="3" borderId="4" xfId="0" applyFont="1" applyFill="1" applyBorder="1" applyAlignment="1" applyProtection="1">
      <alignment horizontal="center"/>
    </xf>
    <xf numFmtId="0" fontId="16" fillId="3" borderId="3" xfId="0" applyFont="1" applyFill="1" applyBorder="1" applyAlignment="1" applyProtection="1">
      <alignment horizontal="center"/>
    </xf>
    <xf numFmtId="0" fontId="16" fillId="3" borderId="4" xfId="0" applyFont="1" applyFill="1" applyBorder="1" applyAlignment="1" applyProtection="1">
      <alignment horizontal="center"/>
    </xf>
    <xf numFmtId="0" fontId="17" fillId="3" borderId="1" xfId="0" applyFont="1" applyFill="1" applyBorder="1" applyAlignment="1" applyProtection="1">
      <alignment horizontal="center"/>
    </xf>
    <xf numFmtId="0" fontId="10" fillId="7" borderId="1" xfId="0" applyFont="1" applyFill="1" applyBorder="1" applyAlignment="1" applyProtection="1">
      <alignment horizontal="center"/>
    </xf>
    <xf numFmtId="0" fontId="2" fillId="8" borderId="3" xfId="0" applyFont="1" applyFill="1" applyBorder="1" applyAlignment="1" applyProtection="1">
      <alignment horizontal="center"/>
    </xf>
    <xf numFmtId="0" fontId="2" fillId="8" borderId="5" xfId="0" applyFont="1" applyFill="1" applyBorder="1" applyAlignment="1" applyProtection="1">
      <alignment horizontal="center"/>
    </xf>
    <xf numFmtId="0" fontId="2" fillId="8" borderId="4" xfId="0" applyFont="1" applyFill="1" applyBorder="1" applyAlignment="1" applyProtection="1">
      <alignment horizontal="center"/>
    </xf>
    <xf numFmtId="0" fontId="5" fillId="6" borderId="1" xfId="0" applyFont="1" applyFill="1" applyBorder="1" applyAlignment="1" applyProtection="1">
      <alignment horizontal="center"/>
    </xf>
    <xf numFmtId="171" fontId="1" fillId="6" borderId="1" xfId="0" applyNumberFormat="1" applyFont="1" applyFill="1" applyBorder="1" applyAlignment="1" applyProtection="1">
      <alignment horizontal="center"/>
    </xf>
    <xf numFmtId="171" fontId="12" fillId="6" borderId="1" xfId="0" applyNumberFormat="1" applyFont="1" applyFill="1" applyBorder="1" applyAlignment="1" applyProtection="1">
      <alignment horizontal="center"/>
    </xf>
    <xf numFmtId="1" fontId="5" fillId="6" borderId="1" xfId="0" applyNumberFormat="1" applyFont="1" applyFill="1" applyBorder="1" applyAlignment="1" applyProtection="1">
      <alignment horizontal="center"/>
    </xf>
    <xf numFmtId="0" fontId="11" fillId="0" borderId="0" xfId="0" applyFont="1" applyProtection="1">
      <protection locked="0"/>
    </xf>
    <xf numFmtId="21" fontId="8" fillId="0" borderId="0" xfId="0" applyNumberFormat="1" applyFont="1" applyFill="1" applyAlignment="1" applyProtection="1">
      <alignment horizontal="center"/>
      <protection locked="0"/>
    </xf>
    <xf numFmtId="2" fontId="6" fillId="5" borderId="2" xfId="0" applyNumberFormat="1" applyFont="1" applyFill="1" applyBorder="1" applyAlignment="1" applyProtection="1">
      <alignment horizontal="center"/>
    </xf>
    <xf numFmtId="0" fontId="15" fillId="3" borderId="3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0" fillId="0" borderId="0" xfId="0" applyBorder="1" applyProtection="1">
      <protection locked="0"/>
    </xf>
    <xf numFmtId="0" fontId="18" fillId="4" borderId="1" xfId="0" applyFont="1" applyFill="1" applyBorder="1" applyAlignment="1" applyProtection="1">
      <alignment horizontal="center"/>
      <protection locked="0"/>
    </xf>
    <xf numFmtId="21" fontId="18" fillId="4" borderId="1" xfId="0" applyNumberFormat="1" applyFont="1" applyFill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2" fillId="0" borderId="2" xfId="0" applyFont="1" applyBorder="1" applyAlignment="1" applyProtection="1">
      <alignment horizontal="center"/>
      <protection locked="0"/>
    </xf>
    <xf numFmtId="0" fontId="12" fillId="4" borderId="2" xfId="0" applyFont="1" applyFill="1" applyBorder="1" applyAlignment="1" applyProtection="1">
      <alignment horizontal="center"/>
      <protection locked="0"/>
    </xf>
    <xf numFmtId="0" fontId="12" fillId="4" borderId="1" xfId="0" applyFont="1" applyFill="1" applyBorder="1" applyAlignment="1" applyProtection="1">
      <alignment horizontal="center"/>
      <protection locked="0"/>
    </xf>
    <xf numFmtId="0" fontId="12" fillId="0" borderId="1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425824</xdr:colOff>
      <xdr:row>7</xdr:row>
      <xdr:rowOff>156881</xdr:rowOff>
    </xdr:from>
    <xdr:to>
      <xdr:col>5</xdr:col>
      <xdr:colOff>876838</xdr:colOff>
      <xdr:row>9</xdr:row>
      <xdr:rowOff>171584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EB7BAD38-339F-5741-1852-FA90758D40BE}"/>
            </a:ext>
          </a:extLst>
        </xdr:cNvPr>
        <xdr:cNvSpPr/>
      </xdr:nvSpPr>
      <xdr:spPr>
        <a:xfrm>
          <a:off x="10163736" y="3171263"/>
          <a:ext cx="451014" cy="518968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380999</xdr:colOff>
      <xdr:row>32</xdr:row>
      <xdr:rowOff>11207</xdr:rowOff>
    </xdr:from>
    <xdr:to>
      <xdr:col>5</xdr:col>
      <xdr:colOff>832013</xdr:colOff>
      <xdr:row>33</xdr:row>
      <xdr:rowOff>261233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92C99296-015C-4471-9E71-D2D77FB1CAA0}"/>
            </a:ext>
          </a:extLst>
        </xdr:cNvPr>
        <xdr:cNvSpPr/>
      </xdr:nvSpPr>
      <xdr:spPr>
        <a:xfrm>
          <a:off x="10118911" y="10242178"/>
          <a:ext cx="451014" cy="518967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369794</xdr:colOff>
      <xdr:row>19</xdr:row>
      <xdr:rowOff>212912</xdr:rowOff>
    </xdr:from>
    <xdr:to>
      <xdr:col>5</xdr:col>
      <xdr:colOff>820808</xdr:colOff>
      <xdr:row>21</xdr:row>
      <xdr:rowOff>227614</xdr:rowOff>
    </xdr:to>
    <xdr:sp macro="" textlink="">
      <xdr:nvSpPr>
        <xdr:cNvPr id="5" name="Flecha: hacia abajo 4">
          <a:extLst>
            <a:ext uri="{FF2B5EF4-FFF2-40B4-BE49-F238E27FC236}">
              <a16:creationId xmlns:a16="http://schemas.microsoft.com/office/drawing/2014/main" id="{74E55D5E-B594-4DAB-86A4-13CBA067213A}"/>
            </a:ext>
          </a:extLst>
        </xdr:cNvPr>
        <xdr:cNvSpPr/>
      </xdr:nvSpPr>
      <xdr:spPr>
        <a:xfrm>
          <a:off x="10107706" y="6611471"/>
          <a:ext cx="451014" cy="518967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3"/>
  <sheetViews>
    <sheetView tabSelected="1" zoomScale="85" zoomScaleNormal="85" workbookViewId="0">
      <selection activeCell="H7" sqref="H7"/>
    </sheetView>
  </sheetViews>
  <sheetFormatPr baseColWidth="10" defaultColWidth="9.140625" defaultRowHeight="15" x14ac:dyDescent="0.25"/>
  <cols>
    <col min="1" max="1" width="32.85546875" style="1" customWidth="1"/>
    <col min="2" max="3" width="21.5703125" style="1" customWidth="1"/>
    <col min="4" max="4" width="27.140625" style="1" customWidth="1"/>
    <col min="5" max="5" width="20" style="1" customWidth="1"/>
    <col min="6" max="6" width="18.85546875" style="1" customWidth="1"/>
    <col min="7" max="7" width="25.42578125" style="3" customWidth="1"/>
    <col min="8" max="8" width="16.140625" style="1" bestFit="1" customWidth="1"/>
    <col min="9" max="9" width="17.42578125" style="1" bestFit="1" customWidth="1"/>
    <col min="10" max="16384" width="9.140625" style="1"/>
  </cols>
  <sheetData>
    <row r="2" spans="1:8" ht="34.5" customHeight="1" x14ac:dyDescent="0.45">
      <c r="A2" s="13" t="s">
        <v>26</v>
      </c>
      <c r="B2" s="13"/>
      <c r="C2" s="13"/>
      <c r="D2" s="13"/>
      <c r="E2" s="13"/>
      <c r="F2" s="13"/>
      <c r="G2" s="13"/>
      <c r="H2" s="13"/>
    </row>
    <row r="3" spans="1:8" ht="34.5" x14ac:dyDescent="0.45">
      <c r="B3"/>
      <c r="C3" s="8"/>
      <c r="D3" s="7"/>
      <c r="E3" s="7"/>
    </row>
    <row r="4" spans="1:8" ht="34.5" x14ac:dyDescent="0.45">
      <c r="B4" s="33" t="s">
        <v>23</v>
      </c>
      <c r="C4" s="34"/>
      <c r="D4" s="9">
        <v>0.55208333333333337</v>
      </c>
      <c r="E4" s="29" t="s">
        <v>28</v>
      </c>
    </row>
    <row r="7" spans="1:8" ht="54" x14ac:dyDescent="0.25">
      <c r="A7" s="35"/>
      <c r="B7" s="14" t="s">
        <v>4</v>
      </c>
      <c r="C7" s="14"/>
      <c r="D7" s="2" t="s">
        <v>21</v>
      </c>
    </row>
    <row r="8" spans="1:8" ht="23.25" x14ac:dyDescent="0.35">
      <c r="B8" s="15" t="s">
        <v>0</v>
      </c>
      <c r="C8" s="16"/>
      <c r="D8" s="36">
        <v>500</v>
      </c>
      <c r="E8" s="6" t="s">
        <v>17</v>
      </c>
    </row>
    <row r="9" spans="1:8" ht="23.25" x14ac:dyDescent="0.35">
      <c r="B9" s="17" t="s">
        <v>1</v>
      </c>
      <c r="C9" s="18"/>
      <c r="D9" s="37">
        <v>0.63194444444444442</v>
      </c>
      <c r="E9" s="6" t="s">
        <v>16</v>
      </c>
    </row>
    <row r="10" spans="1:8" ht="20.25" customHeight="1" x14ac:dyDescent="0.35">
      <c r="C10" s="3" t="s">
        <v>15</v>
      </c>
      <c r="F10" s="21" t="s">
        <v>25</v>
      </c>
      <c r="G10" s="22"/>
      <c r="H10" s="23"/>
    </row>
    <row r="11" spans="1:8" ht="22.5" x14ac:dyDescent="0.3">
      <c r="A11" s="19" t="s">
        <v>14</v>
      </c>
      <c r="B11" s="19" t="s">
        <v>8</v>
      </c>
      <c r="C11" s="19" t="s">
        <v>19</v>
      </c>
      <c r="D11" s="19" t="s">
        <v>13</v>
      </c>
      <c r="E11" s="19" t="s">
        <v>2</v>
      </c>
      <c r="F11" s="12" t="s">
        <v>3</v>
      </c>
      <c r="G11" s="20" t="s">
        <v>22</v>
      </c>
      <c r="H11" s="20" t="s">
        <v>24</v>
      </c>
    </row>
    <row r="12" spans="1:8" ht="21" x14ac:dyDescent="0.3">
      <c r="A12" s="38" t="s">
        <v>9</v>
      </c>
      <c r="B12" s="39">
        <v>1</v>
      </c>
      <c r="C12" s="39" t="s">
        <v>18</v>
      </c>
      <c r="D12" s="40">
        <v>420</v>
      </c>
      <c r="E12" s="30">
        <f>IF(OR(D12="",$D$8=""), "", (D12/$D$8)*60)</f>
        <v>50.4</v>
      </c>
      <c r="F12" s="10">
        <f>IF(E12="", "", $D$9 - (E12/1440))</f>
        <v>0.59694444444444439</v>
      </c>
      <c r="G12" s="24">
        <f>IF(F12="", "", _xlfn.RANK.EQ(F12, ($F$12:$F$16, $F$24:$F$28, $F$36:$F$40), 1))</f>
        <v>2</v>
      </c>
      <c r="H12" s="25">
        <f>IF(F12="","", F12 - $D$4)</f>
        <v>4.4861111111111018E-2</v>
      </c>
    </row>
    <row r="13" spans="1:8" ht="21" x14ac:dyDescent="0.3">
      <c r="A13" s="38" t="s">
        <v>10</v>
      </c>
      <c r="B13" s="38">
        <v>2</v>
      </c>
      <c r="C13" s="38">
        <v>3</v>
      </c>
      <c r="D13" s="41">
        <v>130</v>
      </c>
      <c r="E13" s="30">
        <f>IF(OR(D13="",$D$8=""), "", (D13/$D$8)*60)</f>
        <v>15.600000000000001</v>
      </c>
      <c r="F13" s="10">
        <f>IF(E13="", "", $D$9 - (E13/1440))</f>
        <v>0.62111111111111106</v>
      </c>
      <c r="G13" s="24">
        <f>IF(F13="", "", _xlfn.RANK.EQ(F13, ($F$12:$F$16, $F$24:$F$28, $F$36:$F$40), 1))</f>
        <v>7</v>
      </c>
      <c r="H13" s="25">
        <f>IF(F13="","", F13 - $D$4)</f>
        <v>6.9027777777777688E-2</v>
      </c>
    </row>
    <row r="14" spans="1:8" ht="21" x14ac:dyDescent="0.3">
      <c r="A14" s="38" t="s">
        <v>11</v>
      </c>
      <c r="B14" s="38">
        <v>3</v>
      </c>
      <c r="C14" s="38">
        <v>3</v>
      </c>
      <c r="D14" s="41">
        <v>210</v>
      </c>
      <c r="E14" s="30">
        <f>IF(OR(D14="",$D$8=""), "", (D14/$D$8)*60)</f>
        <v>25.2</v>
      </c>
      <c r="F14" s="10">
        <f>IF(E14="", "", $D$9 - (E14/1440))</f>
        <v>0.61444444444444446</v>
      </c>
      <c r="G14" s="24">
        <f>IF(F14="", "", _xlfn.RANK.EQ(F14, ($F$12:$F$16, $F$24:$F$28, $F$36:$F$40), 1))</f>
        <v>4</v>
      </c>
      <c r="H14" s="25">
        <f>IF(F14="","", F14 - $D$4)</f>
        <v>6.2361111111111089E-2</v>
      </c>
    </row>
    <row r="15" spans="1:8" ht="21" x14ac:dyDescent="0.3">
      <c r="A15" s="38"/>
      <c r="B15" s="38">
        <v>4</v>
      </c>
      <c r="C15" s="38">
        <v>3</v>
      </c>
      <c r="D15" s="41">
        <v>150</v>
      </c>
      <c r="E15" s="30">
        <f>IF(OR(D15="",$D$8=""), "", (D15/$D$8)*60)</f>
        <v>18</v>
      </c>
      <c r="F15" s="10">
        <f>IF(E15="", "", $D$9 - (E15/1440))</f>
        <v>0.61944444444444446</v>
      </c>
      <c r="G15" s="24">
        <f>IF(F15="", "", _xlfn.RANK.EQ(F15, ($F$12:$F$16, $F$24:$F$28, $F$36:$F$40), 1))</f>
        <v>5</v>
      </c>
      <c r="H15" s="25">
        <f>IF(F15="","", F15 - $D$4)</f>
        <v>6.7361111111111094E-2</v>
      </c>
    </row>
    <row r="16" spans="1:8" ht="21" x14ac:dyDescent="0.3">
      <c r="A16" s="38"/>
      <c r="B16" s="38">
        <v>5</v>
      </c>
      <c r="C16" s="42"/>
      <c r="D16" s="41"/>
      <c r="E16" s="30" t="str">
        <f>IF(OR(D16="",$D$8=""), "", (D16/$D$8)*60)</f>
        <v/>
      </c>
      <c r="F16" s="10" t="str">
        <f>IF(E16="", "", $D$9 - (E16/1440))</f>
        <v/>
      </c>
      <c r="G16" s="24" t="str">
        <f>IF(F16="", "", _xlfn.RANK.EQ(F16, ($F$12:$F$16, $F$24:$F$28, $F$36:$F$40), 1))</f>
        <v/>
      </c>
      <c r="H16" s="26" t="str">
        <f>IF(F16="","", F16 - $D$4)</f>
        <v/>
      </c>
    </row>
    <row r="19" spans="1:8" ht="48" customHeight="1" x14ac:dyDescent="0.25">
      <c r="B19" s="31" t="s">
        <v>4</v>
      </c>
      <c r="C19" s="32"/>
      <c r="D19" s="4" t="s">
        <v>7</v>
      </c>
    </row>
    <row r="20" spans="1:8" ht="23.25" x14ac:dyDescent="0.35">
      <c r="B20" s="15" t="s">
        <v>0</v>
      </c>
      <c r="C20" s="16"/>
      <c r="D20" s="36">
        <v>108</v>
      </c>
      <c r="E20" s="6" t="s">
        <v>17</v>
      </c>
    </row>
    <row r="21" spans="1:8" ht="23.25" x14ac:dyDescent="0.35">
      <c r="B21" s="17" t="s">
        <v>1</v>
      </c>
      <c r="C21" s="18"/>
      <c r="D21" s="37">
        <v>0.63194444444444442</v>
      </c>
      <c r="E21" s="6" t="s">
        <v>16</v>
      </c>
    </row>
    <row r="22" spans="1:8" ht="21" customHeight="1" x14ac:dyDescent="0.35">
      <c r="F22" s="21" t="s">
        <v>25</v>
      </c>
      <c r="G22" s="22"/>
      <c r="H22" s="23"/>
    </row>
    <row r="23" spans="1:8" ht="22.5" x14ac:dyDescent="0.3">
      <c r="A23" s="19" t="s">
        <v>14</v>
      </c>
      <c r="B23" s="19" t="s">
        <v>8</v>
      </c>
      <c r="C23" s="19" t="s">
        <v>19</v>
      </c>
      <c r="D23" s="19" t="s">
        <v>13</v>
      </c>
      <c r="E23" s="19" t="s">
        <v>2</v>
      </c>
      <c r="F23" s="12" t="s">
        <v>3</v>
      </c>
      <c r="G23" s="20" t="s">
        <v>22</v>
      </c>
      <c r="H23" s="20" t="s">
        <v>24</v>
      </c>
    </row>
    <row r="24" spans="1:8" ht="21" x14ac:dyDescent="0.3">
      <c r="A24" s="38" t="s">
        <v>12</v>
      </c>
      <c r="B24" s="38">
        <v>1</v>
      </c>
      <c r="C24" s="38">
        <v>3</v>
      </c>
      <c r="D24" s="41">
        <v>150</v>
      </c>
      <c r="E24" s="5">
        <f>IF(OR(D24="",$D$20=""), "", (D24/$D$20)*60)</f>
        <v>83.333333333333329</v>
      </c>
      <c r="F24" s="11">
        <f>IF(E24="", "", $D$21 - (E24/1440))</f>
        <v>0.57407407407407407</v>
      </c>
      <c r="G24" s="27">
        <f>IF(F24="", "", _xlfn.RANK.EQ(F24, ($F$12:$F$16, $F$24:$F$28, $F$36:$F$40), 1))</f>
        <v>1</v>
      </c>
      <c r="H24" s="25">
        <f>IF(F24="","", F24 - $D$4)</f>
        <v>2.19907407407407E-2</v>
      </c>
    </row>
    <row r="25" spans="1:8" ht="21" x14ac:dyDescent="0.3">
      <c r="A25" s="38"/>
      <c r="B25" s="38">
        <v>2</v>
      </c>
      <c r="C25" s="38"/>
      <c r="D25" s="41"/>
      <c r="E25" s="5" t="str">
        <f>IF(OR(D25="",$D$20=""), "", (D25/$D$20)*60)</f>
        <v/>
      </c>
      <c r="F25" s="11" t="str">
        <f>IF(E25="", "", $D$21 - (E25/1440))</f>
        <v/>
      </c>
      <c r="G25" s="27" t="str">
        <f>IF(F25="", "", _xlfn.RANK.EQ(F25, ($F$12:$F$16, $F$24:$F$28, $F$36:$F$40), 1))</f>
        <v/>
      </c>
      <c r="H25" s="26" t="str">
        <f>IF(F25="","", F25 - $D$4)</f>
        <v/>
      </c>
    </row>
    <row r="26" spans="1:8" ht="21" x14ac:dyDescent="0.3">
      <c r="A26" s="38"/>
      <c r="B26" s="38">
        <v>3</v>
      </c>
      <c r="C26" s="38"/>
      <c r="D26" s="41"/>
      <c r="E26" s="5" t="str">
        <f>IF(OR(D26="",$D$20=""), "", (D26/$D$20)*60)</f>
        <v/>
      </c>
      <c r="F26" s="11" t="str">
        <f>IF(E26="", "", $D$21 - (E26/1440))</f>
        <v/>
      </c>
      <c r="G26" s="27" t="str">
        <f>IF(F26="", "", _xlfn.RANK.EQ(F26, ($F$12:$F$16, $F$24:$F$28, $F$36:$F$40), 1))</f>
        <v/>
      </c>
      <c r="H26" s="26" t="str">
        <f>IF(F26="","", F26 - $D$4)</f>
        <v/>
      </c>
    </row>
    <row r="27" spans="1:8" ht="21" x14ac:dyDescent="0.3">
      <c r="A27" s="38"/>
      <c r="B27" s="38">
        <v>4</v>
      </c>
      <c r="C27" s="38"/>
      <c r="D27" s="41"/>
      <c r="E27" s="5" t="str">
        <f>IF(OR(D27="",$D$20=""), "", (D27/$D$20)*60)</f>
        <v/>
      </c>
      <c r="F27" s="11" t="str">
        <f>IF(E27="", "", $D$21 - (E27/1440))</f>
        <v/>
      </c>
      <c r="G27" s="27" t="str">
        <f>IF(F27="", "", _xlfn.RANK.EQ(F27, ($F$12:$F$16, $F$24:$F$28, $F$36:$F$40), 1))</f>
        <v/>
      </c>
      <c r="H27" s="26" t="str">
        <f>IF(F27="","", F27 - $D$4)</f>
        <v/>
      </c>
    </row>
    <row r="28" spans="1:8" ht="21" x14ac:dyDescent="0.3">
      <c r="A28" s="38"/>
      <c r="B28" s="38">
        <v>5</v>
      </c>
      <c r="C28" s="38"/>
      <c r="D28" s="41"/>
      <c r="E28" s="5" t="str">
        <f>IF(OR(D28="",$D$20=""), "", (D28/$D$20)*60)</f>
        <v/>
      </c>
      <c r="F28" s="11" t="str">
        <f>IF(E28="", "", $D$21 - (E28/1440))</f>
        <v/>
      </c>
      <c r="G28" s="27" t="str">
        <f>IF(F28="", "", _xlfn.RANK.EQ(F28, ($F$12:$F$16, $F$24:$F$28, $F$36:$F$40), 1))</f>
        <v/>
      </c>
      <c r="H28" s="26" t="str">
        <f>IF(F28="","", F28 - $D$4)</f>
        <v/>
      </c>
    </row>
    <row r="31" spans="1:8" ht="63.75" customHeight="1" x14ac:dyDescent="0.25">
      <c r="B31" s="31" t="s">
        <v>5</v>
      </c>
      <c r="C31" s="32"/>
      <c r="D31" s="2" t="s">
        <v>6</v>
      </c>
    </row>
    <row r="32" spans="1:8" ht="23.25" x14ac:dyDescent="0.35">
      <c r="B32" s="15" t="s">
        <v>0</v>
      </c>
      <c r="C32" s="16"/>
      <c r="D32" s="36">
        <v>570</v>
      </c>
      <c r="E32" s="6" t="s">
        <v>17</v>
      </c>
    </row>
    <row r="33" spans="1:8" ht="23.25" x14ac:dyDescent="0.35">
      <c r="B33" s="17" t="s">
        <v>1</v>
      </c>
      <c r="C33" s="18"/>
      <c r="D33" s="37">
        <v>0.63194444444444442</v>
      </c>
      <c r="E33" s="6" t="s">
        <v>16</v>
      </c>
    </row>
    <row r="34" spans="1:8" ht="24" customHeight="1" x14ac:dyDescent="0.35">
      <c r="F34" s="21" t="s">
        <v>25</v>
      </c>
      <c r="G34" s="22"/>
      <c r="H34" s="23"/>
    </row>
    <row r="35" spans="1:8" ht="22.5" x14ac:dyDescent="0.3">
      <c r="A35" s="19" t="s">
        <v>14</v>
      </c>
      <c r="B35" s="19" t="s">
        <v>8</v>
      </c>
      <c r="C35" s="19" t="s">
        <v>19</v>
      </c>
      <c r="D35" s="19" t="s">
        <v>13</v>
      </c>
      <c r="E35" s="19" t="s">
        <v>2</v>
      </c>
      <c r="F35" s="12" t="s">
        <v>3</v>
      </c>
      <c r="G35" s="20" t="s">
        <v>22</v>
      </c>
      <c r="H35" s="20" t="s">
        <v>24</v>
      </c>
    </row>
    <row r="36" spans="1:8" ht="21" x14ac:dyDescent="0.3">
      <c r="A36" s="38" t="s">
        <v>20</v>
      </c>
      <c r="B36" s="38">
        <v>1</v>
      </c>
      <c r="C36" s="38">
        <v>1</v>
      </c>
      <c r="D36" s="41">
        <v>150</v>
      </c>
      <c r="E36" s="5">
        <f>IF(OR(D36="",$D$32=""), "", (D36/$D$32)*60)</f>
        <v>15.789473684210526</v>
      </c>
      <c r="F36" s="11">
        <f>IF(E36="", "", $D$33 - (E36/1440))</f>
        <v>0.62097953216374269</v>
      </c>
      <c r="G36" s="24">
        <f>IF(F36="", "", _xlfn.RANK.EQ(F36, ($F$12:$F$16, $F$24:$F$28, $F$36:$F$40), 1))</f>
        <v>6</v>
      </c>
      <c r="H36" s="25">
        <f>IF(F36="","", F36 - $D$4)</f>
        <v>6.8896198830409316E-2</v>
      </c>
    </row>
    <row r="37" spans="1:8" ht="21" x14ac:dyDescent="0.3">
      <c r="A37" s="38"/>
      <c r="B37" s="38">
        <v>2</v>
      </c>
      <c r="C37" s="38"/>
      <c r="D37" s="41">
        <v>350</v>
      </c>
      <c r="E37" s="5">
        <f t="shared" ref="E37:E40" si="0">IF(OR(D37="",$D$32=""), "", (D37/$D$32)*60)</f>
        <v>36.842105263157897</v>
      </c>
      <c r="F37" s="11">
        <f t="shared" ref="F37:F40" si="1">IF(E37="", "", $D$33 - (E37/1440))</f>
        <v>0.60635964912280704</v>
      </c>
      <c r="G37" s="24">
        <f>IF(F37="", "", _xlfn.RANK.EQ(F37, ($F$12:$F$16, $F$24:$F$28, $F$36:$F$40), 1))</f>
        <v>3</v>
      </c>
      <c r="H37" s="25">
        <f>IF(F37="","", F37 - $D$4)</f>
        <v>5.4276315789473673E-2</v>
      </c>
    </row>
    <row r="38" spans="1:8" ht="21" x14ac:dyDescent="0.3">
      <c r="A38" s="38"/>
      <c r="B38" s="38">
        <v>3</v>
      </c>
      <c r="C38" s="38"/>
      <c r="D38" s="41"/>
      <c r="E38" s="5" t="str">
        <f t="shared" si="0"/>
        <v/>
      </c>
      <c r="F38" s="11" t="str">
        <f t="shared" si="1"/>
        <v/>
      </c>
      <c r="G38" s="24" t="str">
        <f>IF(F38="", "", _xlfn.RANK.EQ(F38, ($F$12:$F$16, $F$24:$F$28, $F$36:$F$40), 1))</f>
        <v/>
      </c>
      <c r="H38" s="25" t="str">
        <f>IF(F38="","", F38 - $D$4)</f>
        <v/>
      </c>
    </row>
    <row r="39" spans="1:8" ht="21" x14ac:dyDescent="0.3">
      <c r="A39" s="38"/>
      <c r="B39" s="38">
        <v>4</v>
      </c>
      <c r="C39" s="38"/>
      <c r="D39" s="41"/>
      <c r="E39" s="5" t="str">
        <f t="shared" si="0"/>
        <v/>
      </c>
      <c r="F39" s="11" t="str">
        <f t="shared" si="1"/>
        <v/>
      </c>
      <c r="G39" s="24" t="str">
        <f>IF(F39="", "", _xlfn.RANK.EQ(F39, ($F$12:$F$16, $F$24:$F$28, $F$36:$F$40), 1))</f>
        <v/>
      </c>
      <c r="H39" s="25" t="str">
        <f>IF(F39="","", F39 - $D$4)</f>
        <v/>
      </c>
    </row>
    <row r="40" spans="1:8" ht="21" x14ac:dyDescent="0.3">
      <c r="A40" s="38"/>
      <c r="B40" s="38">
        <v>5</v>
      </c>
      <c r="C40" s="38"/>
      <c r="D40" s="41"/>
      <c r="E40" s="5" t="str">
        <f t="shared" si="0"/>
        <v/>
      </c>
      <c r="F40" s="11" t="str">
        <f t="shared" si="1"/>
        <v/>
      </c>
      <c r="G40" s="24" t="str">
        <f>IF(F40="", "", _xlfn.RANK.EQ(F40, ($F$12:$F$16, $F$24:$F$28, $F$36:$F$40), 1))</f>
        <v/>
      </c>
      <c r="H40" s="25" t="str">
        <f>IF(F40="","", F40 - $D$4)</f>
        <v/>
      </c>
    </row>
    <row r="43" spans="1:8" x14ac:dyDescent="0.25">
      <c r="A43" s="28" t="s">
        <v>27</v>
      </c>
    </row>
  </sheetData>
  <mergeCells count="14">
    <mergeCell ref="B9:C9"/>
    <mergeCell ref="B8:C8"/>
    <mergeCell ref="B7:C7"/>
    <mergeCell ref="F10:H10"/>
    <mergeCell ref="F22:H22"/>
    <mergeCell ref="F34:H34"/>
    <mergeCell ref="A2:H2"/>
    <mergeCell ref="B21:C21"/>
    <mergeCell ref="B20:C20"/>
    <mergeCell ref="B19:C19"/>
    <mergeCell ref="B4:C4"/>
    <mergeCell ref="B31:C31"/>
    <mergeCell ref="B32:C32"/>
    <mergeCell ref="B33:C3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3DD26-63E2-439A-82E8-46CF3BF1B9B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 Coordinado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2026-01-13T18:43:05Z</dcterms:modified>
</cp:coreProperties>
</file>